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시계열" sheetId="1" r:id="rId1"/>
    <sheet name="탑승자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9" i="2" l="1"/>
  <c r="F8" i="2"/>
  <c r="F7" i="2"/>
  <c r="F6" i="2"/>
  <c r="F5" i="2"/>
  <c r="E9" i="2"/>
  <c r="D9" i="2"/>
  <c r="C9" i="2"/>
  <c r="E8" i="2"/>
  <c r="E7" i="2"/>
  <c r="E6" i="2"/>
  <c r="E5" i="2"/>
</calcChain>
</file>

<file path=xl/sharedStrings.xml><?xml version="1.0" encoding="utf-8"?>
<sst xmlns="http://schemas.openxmlformats.org/spreadsheetml/2006/main" count="34" uniqueCount="34">
  <si>
    <t>맹골수도 진입</t>
    <phoneticPr fontId="1"/>
  </si>
  <si>
    <t>급변침</t>
    <phoneticPr fontId="1"/>
  </si>
  <si>
    <t>전복</t>
    <phoneticPr fontId="1"/>
  </si>
  <si>
    <t>출항</t>
    <phoneticPr fontId="1"/>
  </si>
  <si>
    <t>세월호  완전침몰</t>
    <phoneticPr fontId="1"/>
  </si>
  <si>
    <t>최초신고전화(전남소방본부)</t>
    <phoneticPr fontId="1"/>
  </si>
  <si>
    <t>목포해경연결</t>
    <phoneticPr fontId="1"/>
  </si>
  <si>
    <t>제주해경 연락</t>
    <phoneticPr fontId="1"/>
  </si>
  <si>
    <t xml:space="preserve">목포해경 사건접수 </t>
    <phoneticPr fontId="1"/>
  </si>
  <si>
    <r>
      <rPr>
        <sz val="11"/>
        <color theme="1"/>
        <rFont val="ＭＳ Ｐゴシック"/>
        <family val="3"/>
        <charset val="129"/>
        <scheme val="minor"/>
      </rPr>
      <t>진도관제센터</t>
    </r>
    <r>
      <rPr>
        <sz val="11"/>
        <color theme="1"/>
        <rFont val="ＭＳ Ｐゴシック"/>
        <family val="2"/>
        <scheme val="minor"/>
      </rPr>
      <t xml:space="preserve">(VTS) </t>
    </r>
    <r>
      <rPr>
        <sz val="11"/>
        <color theme="1"/>
        <rFont val="ＭＳ Ｐゴシック"/>
        <family val="3"/>
        <charset val="129"/>
        <scheme val="minor"/>
      </rPr>
      <t>세월호과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교신</t>
    </r>
    <phoneticPr fontId="1"/>
  </si>
  <si>
    <t>관제시작</t>
    <phoneticPr fontId="1"/>
  </si>
  <si>
    <t>세월호로부터 선체 50도이상 기울어졌다고 보고</t>
    <phoneticPr fontId="1"/>
  </si>
  <si>
    <r>
      <rPr>
        <sz val="11"/>
        <color theme="1"/>
        <rFont val="ＭＳ Ｐゴシック"/>
        <family val="3"/>
        <charset val="129"/>
        <scheme val="minor"/>
      </rPr>
      <t>유조선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둘라에이스호가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진도관제센터와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교신</t>
    </r>
    <phoneticPr fontId="1"/>
  </si>
  <si>
    <r>
      <t>유조선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둘라에이스호는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세월호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구조위해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접근후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대기</t>
    </r>
    <phoneticPr fontId="1"/>
  </si>
  <si>
    <t>서해해경청 소속 헬기 511호와 해경 123정 도착</t>
    <phoneticPr fontId="1"/>
  </si>
  <si>
    <r>
      <rPr>
        <sz val="11"/>
        <color theme="1"/>
        <rFont val="ＭＳ Ｐゴシック"/>
        <family val="3"/>
        <charset val="129"/>
        <scheme val="minor"/>
      </rPr>
      <t>해경</t>
    </r>
    <r>
      <rPr>
        <sz val="11"/>
        <color theme="1"/>
        <rFont val="ＭＳ Ｐゴシック"/>
        <family val="2"/>
        <scheme val="minor"/>
      </rPr>
      <t xml:space="preserve"> 123</t>
    </r>
    <r>
      <rPr>
        <sz val="11"/>
        <color theme="1"/>
        <rFont val="ＭＳ Ｐゴシック"/>
        <family val="3"/>
        <charset val="129"/>
        <scheme val="minor"/>
      </rPr>
      <t>정은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이준석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선장과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선원들을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태우고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현장떠남</t>
    </r>
    <phoneticPr fontId="1"/>
  </si>
  <si>
    <r>
      <t>YTN</t>
    </r>
    <r>
      <rPr>
        <sz val="11"/>
        <color theme="1"/>
        <rFont val="ＭＳ Ｐゴシック"/>
        <family val="3"/>
        <charset val="129"/>
        <scheme val="minor"/>
      </rPr>
      <t>을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시작으로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각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언론에서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세월호의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침몰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소식을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긴급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타진</t>
    </r>
    <phoneticPr fontId="1"/>
  </si>
  <si>
    <r>
      <t>정부는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중앙재난안전대책본부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를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구성하여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가동</t>
    </r>
    <phoneticPr fontId="1"/>
  </si>
  <si>
    <r>
      <rPr>
        <sz val="11"/>
        <color theme="1"/>
        <rFont val="ＭＳ Ｐゴシック"/>
        <family val="3"/>
        <charset val="129"/>
        <scheme val="minor"/>
      </rPr>
      <t>단원고등학교</t>
    </r>
    <r>
      <rPr>
        <sz val="11"/>
        <color theme="1"/>
        <rFont val="ＭＳ Ｐゴシック"/>
        <family val="2"/>
        <scheme val="minor"/>
      </rPr>
      <t xml:space="preserve"> 2</t>
    </r>
    <r>
      <rPr>
        <sz val="11"/>
        <color theme="1"/>
        <rFont val="ＭＳ Ｐゴシック"/>
        <family val="3"/>
        <charset val="129"/>
        <scheme val="minor"/>
      </rPr>
      <t>학년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학생</t>
    </r>
    <phoneticPr fontId="1"/>
  </si>
  <si>
    <t>교사</t>
    <phoneticPr fontId="1"/>
  </si>
  <si>
    <t xml:space="preserve">일반인 </t>
    <phoneticPr fontId="1"/>
  </si>
  <si>
    <t>선원</t>
    <phoneticPr fontId="1"/>
  </si>
  <si>
    <t>합계</t>
    <phoneticPr fontId="1"/>
  </si>
  <si>
    <r>
      <rPr>
        <b/>
        <sz val="11"/>
        <color theme="0"/>
        <rFont val="ＭＳ Ｐゴシック"/>
        <family val="3"/>
        <charset val="129"/>
        <scheme val="minor"/>
      </rPr>
      <t>탑승</t>
    </r>
    <phoneticPr fontId="1"/>
  </si>
  <si>
    <r>
      <rPr>
        <b/>
        <sz val="11"/>
        <color theme="0"/>
        <rFont val="ＭＳ Ｐゴシック"/>
        <family val="3"/>
        <charset val="129"/>
        <scheme val="minor"/>
      </rPr>
      <t>구조</t>
    </r>
    <phoneticPr fontId="1"/>
  </si>
  <si>
    <r>
      <rPr>
        <b/>
        <sz val="11"/>
        <color theme="0"/>
        <rFont val="ＭＳ Ｐゴシック"/>
        <family val="3"/>
        <charset val="129"/>
        <scheme val="minor"/>
      </rPr>
      <t>사망</t>
    </r>
    <r>
      <rPr>
        <b/>
        <sz val="11"/>
        <color theme="0"/>
        <rFont val="ＭＳ Ｐゴシック"/>
        <family val="3"/>
        <charset val="128"/>
        <scheme val="minor"/>
      </rPr>
      <t>/</t>
    </r>
    <r>
      <rPr>
        <b/>
        <sz val="11"/>
        <color theme="0"/>
        <rFont val="ＭＳ Ｐゴシック"/>
        <family val="3"/>
        <charset val="129"/>
        <scheme val="minor"/>
      </rPr>
      <t>행방불명</t>
    </r>
    <phoneticPr fontId="1"/>
  </si>
  <si>
    <r>
      <rPr>
        <b/>
        <sz val="11"/>
        <color theme="0"/>
        <rFont val="ＭＳ Ｐゴシック"/>
        <family val="3"/>
        <charset val="129"/>
        <scheme val="minor"/>
      </rPr>
      <t>생존율</t>
    </r>
    <phoneticPr fontId="1"/>
  </si>
  <si>
    <t>세월호 제주관제센터와 교신 (강원식 항해사)</t>
    <phoneticPr fontId="1"/>
  </si>
  <si>
    <r>
      <t>해경</t>
    </r>
    <r>
      <rPr>
        <sz val="11"/>
        <color theme="1"/>
        <rFont val="ＭＳ Ｐゴシック"/>
        <family val="2"/>
        <scheme val="minor"/>
      </rPr>
      <t xml:space="preserve"> 123</t>
    </r>
    <r>
      <rPr>
        <sz val="11"/>
        <color theme="1"/>
        <rFont val="ＭＳ Ｐゴシック"/>
        <family val="3"/>
        <charset val="129"/>
        <scheme val="minor"/>
      </rPr>
      <t>정이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출동명령</t>
    </r>
  </si>
  <si>
    <t>헬기 511호 출발</t>
    <phoneticPr fontId="1"/>
  </si>
  <si>
    <r>
      <t>유조선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둘라에이스호</t>
    </r>
    <r>
      <rPr>
        <sz val="11"/>
        <color theme="1"/>
        <rFont val="ＭＳ Ｐゴシック"/>
        <family val="2"/>
        <scheme val="minor"/>
      </rPr>
      <t xml:space="preserve"> </t>
    </r>
    <r>
      <rPr>
        <sz val="11"/>
        <color theme="1"/>
        <rFont val="ＭＳ Ｐゴシック"/>
        <family val="3"/>
        <charset val="129"/>
        <scheme val="minor"/>
      </rPr>
      <t>도착</t>
    </r>
    <phoneticPr fontId="1"/>
  </si>
  <si>
    <t>YTN 보도시작</t>
    <phoneticPr fontId="1"/>
  </si>
  <si>
    <t>세월호 선체 45도 기움</t>
    <phoneticPr fontId="1"/>
  </si>
  <si>
    <t>세월호 선체 60도 기움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</si>
</sst>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9"/>
      <scheme val="minor"/>
    </font>
    <font>
      <b/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22" fontId="0" fillId="0" borderId="0" xfId="0" applyNumberFormat="1"/>
    <xf numFmtId="0" fontId="0" fillId="0" borderId="1" xfId="0" applyBorder="1"/>
    <xf numFmtId="0" fontId="2" fillId="0" borderId="1" xfId="0" applyFont="1" applyBorder="1"/>
    <xf numFmtId="9" fontId="0" fillId="0" borderId="1" xfId="0" applyNumberForma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8:BH46"/>
  <sheetViews>
    <sheetView tabSelected="1" topLeftCell="Z1" workbookViewId="0">
      <selection activeCell="R36" sqref="R36:Y36"/>
    </sheetView>
  </sheetViews>
  <sheetFormatPr defaultColWidth="3.625" defaultRowHeight="13.5" x14ac:dyDescent="0.15"/>
  <cols>
    <col min="10" max="10" width="4.5" bestFit="1" customWidth="1"/>
    <col min="16" max="16" width="16.125" bestFit="1" customWidth="1"/>
    <col min="29" max="29" width="15" bestFit="1" customWidth="1"/>
    <col min="44" max="44" width="15" bestFit="1" customWidth="1"/>
    <col min="60" max="60" width="16.125" bestFit="1" customWidth="1"/>
  </cols>
  <sheetData>
    <row r="8" spans="3:16" x14ac:dyDescent="0.15">
      <c r="C8" s="1" t="s">
        <v>3</v>
      </c>
      <c r="P8" s="2">
        <v>41744.875</v>
      </c>
    </row>
    <row r="11" spans="3:16" x14ac:dyDescent="0.15">
      <c r="C11" s="1" t="s">
        <v>0</v>
      </c>
      <c r="P11" s="2">
        <v>41745.354166666664</v>
      </c>
    </row>
    <row r="14" spans="3:16" x14ac:dyDescent="0.15">
      <c r="C14" s="1" t="s">
        <v>1</v>
      </c>
      <c r="P14" s="2">
        <v>41745.367361111108</v>
      </c>
    </row>
    <row r="17" spans="3:44" x14ac:dyDescent="0.15">
      <c r="C17" s="1" t="s">
        <v>2</v>
      </c>
      <c r="P17" s="2">
        <v>41745.369444444441</v>
      </c>
    </row>
    <row r="19" spans="3:44" x14ac:dyDescent="0.15">
      <c r="Q19" s="1" t="s">
        <v>5</v>
      </c>
      <c r="AC19" s="2">
        <v>41745.369930555556</v>
      </c>
      <c r="AR19" s="2"/>
    </row>
    <row r="20" spans="3:44" x14ac:dyDescent="0.15">
      <c r="R20" s="1" t="s">
        <v>6</v>
      </c>
      <c r="AC20" s="2">
        <v>41745.37091435185</v>
      </c>
      <c r="AR20" s="2"/>
    </row>
    <row r="21" spans="3:44" x14ac:dyDescent="0.15">
      <c r="R21" s="1"/>
      <c r="AC21" s="2"/>
      <c r="AR21" s="2"/>
    </row>
    <row r="22" spans="3:44" x14ac:dyDescent="0.15">
      <c r="Q22" s="1" t="s">
        <v>27</v>
      </c>
      <c r="AC22" s="2">
        <v>41745.371527777781</v>
      </c>
    </row>
    <row r="23" spans="3:44" x14ac:dyDescent="0.15">
      <c r="R23" s="1" t="s">
        <v>7</v>
      </c>
      <c r="AC23" s="2">
        <v>41745.37222222222</v>
      </c>
    </row>
    <row r="24" spans="3:44" x14ac:dyDescent="0.15">
      <c r="R24" s="1" t="s">
        <v>8</v>
      </c>
      <c r="AC24" s="2">
        <v>41745.373611111114</v>
      </c>
    </row>
    <row r="25" spans="3:44" x14ac:dyDescent="0.15">
      <c r="D25" s="1"/>
      <c r="P25" s="2"/>
    </row>
    <row r="26" spans="3:44" x14ac:dyDescent="0.15">
      <c r="Q26" s="1" t="s">
        <v>28</v>
      </c>
      <c r="R26" s="1"/>
      <c r="AC26" s="2">
        <v>41745.376388888886</v>
      </c>
    </row>
    <row r="27" spans="3:44" x14ac:dyDescent="0.15">
      <c r="C27" s="1"/>
      <c r="D27" s="1"/>
      <c r="P27" s="2"/>
    </row>
    <row r="28" spans="3:44" x14ac:dyDescent="0.15">
      <c r="Q28" s="1" t="s">
        <v>9</v>
      </c>
      <c r="R28" s="1"/>
      <c r="AC28" s="2">
        <v>41745.379166666666</v>
      </c>
    </row>
    <row r="29" spans="3:44" x14ac:dyDescent="0.15">
      <c r="P29" s="2"/>
      <c r="Q29" s="1"/>
      <c r="R29" s="1" t="s">
        <v>10</v>
      </c>
    </row>
    <row r="30" spans="3:44" x14ac:dyDescent="0.15">
      <c r="C30" s="1"/>
      <c r="D30" s="1"/>
      <c r="P30" s="2"/>
      <c r="AD30" s="1" t="s">
        <v>12</v>
      </c>
      <c r="AR30" s="2">
        <v>41745.379861111112</v>
      </c>
    </row>
    <row r="31" spans="3:44" x14ac:dyDescent="0.15">
      <c r="Q31" s="1" t="s">
        <v>29</v>
      </c>
      <c r="R31" s="1"/>
      <c r="AC31" s="2">
        <v>41745.381944444445</v>
      </c>
      <c r="AR31" s="2"/>
    </row>
    <row r="32" spans="3:44" x14ac:dyDescent="0.15">
      <c r="C32" s="1"/>
      <c r="D32" s="1"/>
      <c r="P32" s="2"/>
    </row>
    <row r="33" spans="3:60" x14ac:dyDescent="0.15">
      <c r="C33" s="1" t="s">
        <v>11</v>
      </c>
      <c r="D33" s="1"/>
      <c r="P33" s="2">
        <v>41745.386805555558</v>
      </c>
      <c r="AS33" t="s">
        <v>16</v>
      </c>
      <c r="BH33" s="2">
        <v>41745.386805555558</v>
      </c>
    </row>
    <row r="34" spans="3:60" x14ac:dyDescent="0.15">
      <c r="C34" s="1"/>
      <c r="D34" s="1"/>
      <c r="P34" s="2"/>
      <c r="AD34" s="1" t="s">
        <v>30</v>
      </c>
      <c r="AR34" s="2">
        <v>41745.388194444444</v>
      </c>
      <c r="AS34" s="1" t="s">
        <v>31</v>
      </c>
      <c r="BH34" s="2">
        <v>41745.388194444444</v>
      </c>
    </row>
    <row r="35" spans="3:60" x14ac:dyDescent="0.15">
      <c r="C35" s="1" t="s">
        <v>32</v>
      </c>
      <c r="D35" s="1"/>
      <c r="P35" s="2">
        <v>41745.388888888891</v>
      </c>
      <c r="AD35" s="1"/>
      <c r="AR35" s="2"/>
      <c r="AS35" s="1"/>
      <c r="BH35" s="2"/>
    </row>
    <row r="36" spans="3:60" x14ac:dyDescent="0.15">
      <c r="Q36" s="1" t="s">
        <v>14</v>
      </c>
      <c r="R36" s="1"/>
      <c r="AC36" s="2">
        <v>41745.392361111109</v>
      </c>
    </row>
    <row r="37" spans="3:60" x14ac:dyDescent="0.15">
      <c r="C37" s="1"/>
      <c r="D37" s="1"/>
      <c r="P37" s="2"/>
    </row>
    <row r="38" spans="3:60" x14ac:dyDescent="0.15">
      <c r="D38" s="1"/>
      <c r="P38" s="2"/>
      <c r="AD38" s="1" t="s">
        <v>13</v>
      </c>
      <c r="AR38" s="2">
        <v>41745.395138888889</v>
      </c>
    </row>
    <row r="39" spans="3:60" x14ac:dyDescent="0.15">
      <c r="C39" s="1" t="s">
        <v>33</v>
      </c>
      <c r="D39" s="1"/>
      <c r="P39" s="2">
        <v>41745.395833333336</v>
      </c>
    </row>
    <row r="40" spans="3:60" x14ac:dyDescent="0.15">
      <c r="D40" s="1"/>
      <c r="P40" s="2"/>
      <c r="AS40" s="1" t="s">
        <v>17</v>
      </c>
      <c r="BH40" s="2">
        <v>41745.416666666664</v>
      </c>
    </row>
    <row r="41" spans="3:60" x14ac:dyDescent="0.15">
      <c r="C41" s="1" t="s">
        <v>15</v>
      </c>
      <c r="D41" s="1"/>
      <c r="P41" s="2">
        <v>41745.425694444442</v>
      </c>
    </row>
    <row r="42" spans="3:60" x14ac:dyDescent="0.15">
      <c r="D42" s="1"/>
      <c r="P42" s="2"/>
    </row>
    <row r="43" spans="3:60" x14ac:dyDescent="0.15">
      <c r="C43" s="1" t="s">
        <v>4</v>
      </c>
      <c r="P43" s="2">
        <v>41745.432638888888</v>
      </c>
    </row>
    <row r="46" spans="3:60" x14ac:dyDescent="0.15">
      <c r="C46" s="1"/>
      <c r="P46" s="2"/>
    </row>
  </sheetData>
  <phoneticPr fontId="1"/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9"/>
  <sheetViews>
    <sheetView workbookViewId="0">
      <selection activeCell="A27" sqref="A27"/>
    </sheetView>
  </sheetViews>
  <sheetFormatPr defaultRowHeight="13.5" x14ac:dyDescent="0.15"/>
  <cols>
    <col min="2" max="2" width="23.875" bestFit="1" customWidth="1"/>
    <col min="5" max="5" width="14.125" bestFit="1" customWidth="1"/>
  </cols>
  <sheetData>
    <row r="4" spans="2:6" x14ac:dyDescent="0.15">
      <c r="B4" s="6"/>
      <c r="C4" s="7" t="s">
        <v>23</v>
      </c>
      <c r="D4" s="7" t="s">
        <v>24</v>
      </c>
      <c r="E4" s="7" t="s">
        <v>25</v>
      </c>
      <c r="F4" s="7" t="s">
        <v>26</v>
      </c>
    </row>
    <row r="5" spans="2:6" x14ac:dyDescent="0.15">
      <c r="B5" s="4" t="s">
        <v>18</v>
      </c>
      <c r="C5" s="3">
        <v>325</v>
      </c>
      <c r="D5" s="3">
        <v>75</v>
      </c>
      <c r="E5" s="3">
        <f>C5-D5</f>
        <v>250</v>
      </c>
      <c r="F5" s="5">
        <f>D5/C5</f>
        <v>0.23076923076923078</v>
      </c>
    </row>
    <row r="6" spans="2:6" x14ac:dyDescent="0.15">
      <c r="B6" s="4" t="s">
        <v>19</v>
      </c>
      <c r="C6" s="3">
        <v>14</v>
      </c>
      <c r="D6" s="3">
        <v>3</v>
      </c>
      <c r="E6" s="3">
        <f>C6-D6</f>
        <v>11</v>
      </c>
      <c r="F6" s="5">
        <f>D6/C6</f>
        <v>0.21428571428571427</v>
      </c>
    </row>
    <row r="7" spans="2:6" x14ac:dyDescent="0.15">
      <c r="B7" s="4" t="s">
        <v>20</v>
      </c>
      <c r="C7" s="3">
        <v>104</v>
      </c>
      <c r="D7" s="3">
        <v>71</v>
      </c>
      <c r="E7" s="3">
        <f>C7-D7</f>
        <v>33</v>
      </c>
      <c r="F7" s="5">
        <f>D7/C7</f>
        <v>0.68269230769230771</v>
      </c>
    </row>
    <row r="8" spans="2:6" x14ac:dyDescent="0.15">
      <c r="B8" s="4" t="s">
        <v>21</v>
      </c>
      <c r="C8" s="3">
        <v>33</v>
      </c>
      <c r="D8" s="3">
        <v>23</v>
      </c>
      <c r="E8" s="3">
        <f>C8-D8</f>
        <v>10</v>
      </c>
      <c r="F8" s="5">
        <f>D8/C8</f>
        <v>0.69696969696969702</v>
      </c>
    </row>
    <row r="9" spans="2:6" x14ac:dyDescent="0.15">
      <c r="B9" s="4" t="s">
        <v>22</v>
      </c>
      <c r="C9" s="3">
        <f>SUM(C5:C8)</f>
        <v>476</v>
      </c>
      <c r="D9" s="3">
        <f>SUM(D5:D8)</f>
        <v>172</v>
      </c>
      <c r="E9" s="3">
        <f>SUM(E5:E8)</f>
        <v>304</v>
      </c>
      <c r="F9" s="5">
        <f>D9/C9</f>
        <v>0.36134453781512604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시계열</vt:lpstr>
      <vt:lpstr>탑승자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2019-08-29T04:03:52Z</dcterms:modified>
</cp:coreProperties>
</file>